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6\430--2026 - Vzdrzevanje Setcce\"/>
    </mc:Choice>
  </mc:AlternateContent>
  <bookViews>
    <workbookView xWindow="38280" yWindow="2610" windowWidth="29040" windowHeight="17640"/>
  </bookViews>
  <sheets>
    <sheet name="Sheet1" sheetId="1" r:id="rId1"/>
  </sheets>
  <definedNames>
    <definedName name="_xlnm.Print_Area" localSheetId="0">Sheet1!$B$1:$J$36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J15" i="1" s="1"/>
  <c r="L14" i="1"/>
  <c r="J14" i="1" s="1"/>
  <c r="L13" i="1"/>
  <c r="J13" i="1" s="1"/>
  <c r="L12" i="1"/>
  <c r="J12" i="1" s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<sst xmlns="http://schemas.openxmlformats.org/spreadsheetml/2006/main" count="43" uniqueCount="35">
  <si>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</si>
  <si>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</si>
  <si>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</si>
  <si>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</si>
  <si>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</si>
  <si>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</si>
  <si>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</si>
  <si>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</si>
  <si>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</si>
  <si>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</si>
  <si>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</si>
  <si>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</si>
  <si>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</si>
  <si>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</si>
  <si>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Opombe: ***</t>
  </si>
  <si>
    <t>(obrazec se izpolni samo v primeru skupne ponudbe ali ponudbe s podizvajalci )</t>
  </si>
  <si>
    <t>Podpis:</t>
  </si>
  <si>
    <t>Vloga gospodarskega subjekta</t>
  </si>
  <si>
    <t>Ime in priimek podpisnika ponudnika:</t>
  </si>
  <si>
    <t xml:space="preserve">Vrsta del 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</si>
  <si>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</si>
  <si>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</si>
  <si>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Če je potrebno, ponudnik poda dodatna pojasnila v zvezi z razdelitvijo del med gospodarskimi subjekti.</t>
  </si>
  <si>
    <t xml:space="preserve">Izvedba storitev v okviru točke B - Dodatne storitve po zahtevah naročnika </t>
  </si>
  <si>
    <t>Izvedba storitev v okviru točke A - Osveževanje in vzdrževanje programske opreme eKeeper</t>
  </si>
  <si>
    <t>Koordinacija in nadzor nad izvedbo predmetnih del in izvajanjem pogodbe*</t>
  </si>
  <si>
    <t>Vzdrževanje programske opreme eKeeper</t>
  </si>
  <si>
    <t>Pri izpolnjevanju obrazca se dodatno upoštevajo navodila iz točke 3.4.2.3 razpisne dokumentacije.</t>
  </si>
  <si>
    <t>OBRAZEC 10/1  - Razdelitev del med gospodarskimi subjekti za SKLOP 1</t>
  </si>
  <si>
    <t>Morebitna druga pripadajoča dela, ki  niso zajeta v predhodnih točkah: **
__________________________________
________________________________
(opis)</t>
  </si>
  <si>
    <t>Ponudnik obseg posamezne vrste dela, ki ga posamezni gospodarski subjekt prevzema v izvajanje/podizvajanje, oceni in izrazi z deležem v %.</t>
  </si>
  <si>
    <t xml:space="preserve">Del navedenih del mora v izvajanje obvezno prevzeti ponudnik oziroma partner v skupni ponudbi.  </t>
  </si>
  <si>
    <t>Če je potrebno, ponudnik navede druga pripadajoča dela, jih opiše in pri posameznem gospodarskem subjektu, ki prevzema ta dela, navede enoten (skupni) delež za vsa prevzeta dela.</t>
  </si>
  <si>
    <t>Razpisna dokumentacija št. 430-15/2026 –  Vzdrževanje sistema za varnostne vsebine, varnostnih komponent in sistema za lastnoročno elektronsko podpisovanje</t>
  </si>
  <si>
    <t>Vsota deležev vseh gospodarskih subjektov po posamezni vrsti dela  mora biti 100%, kar se avtomatično preverja v stolpcu "Kontrola". Če ponudnik ne navede del v okviru postavke pod zap. št. 4, v stolpcu "Kontrola" ostane "NAPAKA!".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</si>
</sst>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righ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4" fillId="0" borderId="0" xfId="0" applyFont="1" applyAlignment="1" applyProtection="1">
      <alignment horizontal="left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 indent="1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left"/>
    </xf>
    <xf numFmtId="0" fontId="7" fillId="0" borderId="1" xfId="0" applyFont="1" applyFill="1" applyBorder="1" applyAlignment="1" applyProtection="1">
      <alignment horizontal="left" vertical="center" wrapText="1" indent="1"/>
    </xf>
    <xf numFmtId="0" fontId="7" fillId="0" borderId="3" xfId="0" applyFont="1" applyFill="1" applyBorder="1" applyAlignment="1" applyProtection="1">
      <alignment horizontal="left" vertical="center" wrapText="1" indent="1"/>
    </xf>
    <xf numFmtId="0" fontId="8" fillId="0" borderId="3" xfId="0" applyFont="1" applyFill="1" applyBorder="1" applyAlignment="1" applyProtection="1">
      <alignment horizontal="left" vertical="center" wrapText="1" indent="1"/>
    </xf>
    <xf numFmtId="0" fontId="8" fillId="2" borderId="1" xfId="0" applyFont="1" applyFill="1" applyBorder="1" applyAlignment="1" applyProtection="1">
      <alignment horizontal="left" vertical="center" wrapText="1" indent="1"/>
      <protection locked="0"/>
    </xf>
    <xf numFmtId="0" fontId="10" fillId="0" borderId="0" xfId="0" applyFont="1" applyAlignment="1" applyProtection="1">
      <alignment horizontal="left" vertical="center" indent="1"/>
    </xf>
    <xf numFmtId="10" fontId="9" fillId="0" borderId="0" xfId="0" applyNumberFormat="1" applyFont="1" applyProtection="1"/>
    <xf numFmtId="10" fontId="5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1" fillId="0" borderId="9" xfId="0" applyFont="1" applyBorder="1" applyAlignment="1" applyProtection="1">
      <alignment horizontal="left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36"/>
  <sheetViews>
    <sheetView showGridLines="0" tabSelected="1" zoomScale="85" zoomScaleNormal="85" workbookViewId="0">
      <selection activeCell="D7" sqref="D7:D9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7" customWidth="1"/>
    <col min="4" max="9" width="26" style="7" customWidth="1"/>
    <col min="10" max="10" width="17.14062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36" t="s">
        <v>28</v>
      </c>
    </row>
    <row r="3" spans="2:14" ht="28.5" customHeight="1" x14ac:dyDescent="0.25">
      <c r="C3" s="36" t="s">
        <v>26</v>
      </c>
    </row>
    <row r="4" spans="2:14" ht="15" customHeight="1" x14ac:dyDescent="0.25">
      <c r="C4" s="8" t="s">
        <v>15</v>
      </c>
    </row>
    <row r="5" spans="2:14" ht="9" customHeight="1" x14ac:dyDescent="0.25">
      <c r="C5" s="8"/>
    </row>
    <row r="6" spans="2:14" ht="24" customHeight="1" x14ac:dyDescent="0.25">
      <c r="C6" s="8"/>
    </row>
    <row r="7" spans="2:14" ht="30" customHeight="1" x14ac:dyDescent="0.25">
      <c r="C7" s="44" t="s">
        <v>8</v>
      </c>
      <c r="D7" s="47"/>
      <c r="E7" s="47"/>
      <c r="F7" s="47"/>
      <c r="G7" s="47"/>
      <c r="H7" s="47"/>
      <c r="I7" s="47"/>
    </row>
    <row r="8" spans="2:14" ht="30" customHeight="1" x14ac:dyDescent="0.25">
      <c r="C8" s="45"/>
      <c r="D8" s="48"/>
      <c r="E8" s="48"/>
      <c r="F8" s="48"/>
      <c r="G8" s="48"/>
      <c r="H8" s="48"/>
      <c r="I8" s="48"/>
    </row>
    <row r="9" spans="2:14" ht="30" customHeight="1" x14ac:dyDescent="0.25">
      <c r="C9" s="46"/>
      <c r="D9" s="49"/>
      <c r="E9" s="49"/>
      <c r="F9" s="49"/>
      <c r="G9" s="49"/>
      <c r="H9" s="49"/>
      <c r="I9" s="49"/>
    </row>
    <row r="10" spans="2:14" ht="24" customHeight="1" x14ac:dyDescent="0.25">
      <c r="C10" s="28" t="s">
        <v>17</v>
      </c>
      <c r="D10" s="9" t="s">
        <v>0</v>
      </c>
      <c r="E10" s="9" t="s">
        <v>1</v>
      </c>
      <c r="F10" s="9" t="s">
        <v>1</v>
      </c>
      <c r="G10" s="9" t="s">
        <v>2</v>
      </c>
      <c r="H10" s="9" t="s">
        <v>2</v>
      </c>
      <c r="I10" s="9" t="s">
        <v>2</v>
      </c>
      <c r="J10" s="10" t="s">
        <v>4</v>
      </c>
    </row>
    <row r="11" spans="2:14" ht="24" customHeight="1" thickBot="1" x14ac:dyDescent="0.3">
      <c r="B11" s="11" t="s">
        <v>10</v>
      </c>
      <c r="C11" s="29" t="s">
        <v>19</v>
      </c>
      <c r="D11" s="12" t="s">
        <v>3</v>
      </c>
      <c r="E11" s="12" t="s">
        <v>3</v>
      </c>
      <c r="F11" s="12" t="s">
        <v>3</v>
      </c>
      <c r="G11" s="12" t="s">
        <v>3</v>
      </c>
      <c r="H11" s="12" t="s">
        <v>3</v>
      </c>
      <c r="I11" s="12" t="s">
        <v>3</v>
      </c>
      <c r="J11" s="12" t="s">
        <v>5</v>
      </c>
    </row>
    <row r="12" spans="2:14" ht="39.950000000000003" customHeight="1" x14ac:dyDescent="0.25">
      <c r="B12" s="33">
        <v>1</v>
      </c>
      <c r="C12" s="34" t="s">
        <v>24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13" t="str">
        <f>IF(ISNUMBER(D12)
*AND(ISNUMBER(E12))
*AND(ISNUMBER(F12))
*AND(ISNUMBER(G12))
*AND(ISNUMBER(H12))
*AND(ISNUMBER(I12))
*AND(D12&gt;=0)*AND(D12&lt;=100)
*AND(E12&gt;=0)*AND(E12&lt;=100)
*AND(F12&gt;=0)*AND(F12&lt;=100)
*AND(G12&gt;=0)*AND(G12&lt;=100)
*AND(H12&gt;=0)*AND(H12&lt;=100)
*AND(I12&gt;=0)*AND(I12&lt;=100)
*AND(L12=1)
*AND(L12&lt;&gt;"NAPAKA!"),L12,"NAPAKA!")</f>
        <v>NAPAKA!</v>
      </c>
      <c r="L12" s="37">
        <f>IF(ISNUMBER(D12)
*AND(ISNUMBER(E12))
*AND(ISNUMBER(F12))
*AND(ISNUMBER(G12))
*AND(ISNUMBER(H12))
*AND(ISNUMBER(I12)),
ROUND(ROUND(D12,4)+ROUND(E12,4)+ROUND(F12,4)+ROUND(G12,4)+ROUND(H12,4)+ROUND(I12,4),4),
"NAPAKA!")</f>
        <v>0</v>
      </c>
    </row>
    <row r="13" spans="2:14" ht="39.950000000000003" customHeight="1" x14ac:dyDescent="0.25">
      <c r="B13" s="33">
        <v>2</v>
      </c>
      <c r="C13" s="32" t="s">
        <v>23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13" t="str">
        <f>IF(ISNUMBER(D13)
*AND(ISNUMBER(E13))
*AND(ISNUMBER(F13))
*AND(ISNUMBER(G13))
*AND(ISNUMBER(H13))
*AND(ISNUMBER(I13))
*AND(D13&gt;=0)*AND(D13&lt;=100)
*AND(E13&gt;=0)*AND(E13&lt;=100)
*AND(F13&gt;=0)*AND(F13&lt;=100)
*AND(G13&gt;=0)*AND(G13&lt;=100)
*AND(H13&gt;=0)*AND(H13&lt;=100)
*AND(I13&gt;=0)*AND(I13&lt;=100)
*AND(L13=1)
*AND(L13&lt;&gt;"NAPAKA!"),L13,"NAPAKA!")</f>
        <v>NAPAKA!</v>
      </c>
      <c r="L13" s="37">
        <f>IF(ISNUMBER(D13)
*AND(ISNUMBER(E13))
*AND(ISNUMBER(F13))
*AND(ISNUMBER(G13))
*AND(ISNUMBER(H13))
*AND(ISNUMBER(I13)),
ROUND(ROUND(D13,4)+ROUND(E13,4)+ROUND(F13,4)+ROUND(G13,4)+ROUND(H13,4)+ROUND(I13,4),4),
"NAPAKA!")</f>
        <v>0</v>
      </c>
    </row>
    <row r="14" spans="2:14" ht="39.950000000000003" customHeight="1" x14ac:dyDescent="0.25">
      <c r="B14" s="33">
        <v>3</v>
      </c>
      <c r="C14" s="32" t="s">
        <v>25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13" t="str">
        <f>IF(ISNUMBER(D14)
*AND(ISNUMBER(E14))
*AND(ISNUMBER(F14))
*AND(ISNUMBER(G14))
*AND(ISNUMBER(H14))
*AND(ISNUMBER(I14))
*AND(D14&gt;=0)*AND(D14&lt;=100)
*AND(E14&gt;=0)*AND(E14&lt;=100)
*AND(F14&gt;=0)*AND(F14&lt;=100)
*AND(G14&gt;=0)*AND(G14&lt;=100)
*AND(H14&gt;=0)*AND(H14&lt;=100)
*AND(I14&gt;=0)*AND(I14&lt;=100)
*AND(L14=1)
*AND(L14&lt;&gt;"NAPAKA!"),L14,"NAPAKA!")</f>
        <v>NAPAKA!</v>
      </c>
      <c r="L14" s="37">
        <f>IF(ISNUMBER(D14)
*AND(ISNUMBER(E14))
*AND(ISNUMBER(F14))
*AND(ISNUMBER(G14))
*AND(ISNUMBER(H14))
*AND(ISNUMBER(I14)),
ROUND(ROUND(D14,4)+ROUND(E14,4)+ROUND(F14,4)+ROUND(G14,4)+ROUND(H14,4)+ROUND(I14,4),4),
"NAPAKA!")</f>
        <v>0</v>
      </c>
    </row>
    <row r="15" spans="2:14" ht="65.099999999999994" customHeight="1" x14ac:dyDescent="0.25">
      <c r="B15" s="33">
        <v>4</v>
      </c>
      <c r="C15" s="35" t="s">
        <v>29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13" t="str">
        <f>IF(ISNUMBER(D15)
*AND(ISNUMBER(E15))
*AND(ISNUMBER(F15))
*AND(ISNUMBER(G15))
*AND(ISNUMBER(H15))
*AND(ISNUMBER(I15))
*AND(D15&gt;=0)*AND(D15&lt;=100)
*AND(E15&gt;=0)*AND(E15&lt;=100)
*AND(F15&gt;=0)*AND(F15&lt;=100)
*AND(G15&gt;=0)*AND(G15&lt;=100)
*AND(H15&gt;=0)*AND(H15&lt;=100)
*AND(I15&gt;=0)*AND(I15&lt;=100)
*AND(L15=1)
*AND(L15&lt;&gt;"NAPAKA!"),L15,"NAPAKA!")</f>
        <v>NAPAKA!</v>
      </c>
      <c r="L15" s="37">
        <f>IF(ISNUMBER(D15)
*AND(ISNUMBER(E15))
*AND(ISNUMBER(F15))
*AND(ISNUMBER(G15))
*AND(ISNUMBER(H15))
*AND(ISNUMBER(I15)),
ROUND(ROUND(D15,4)+ROUND(E15,4)+ROUND(F15,4)+ROUND(G15,4)+ROUND(H15,4)+ROUND(I15,4),4),
"NAPAKA!")</f>
        <v>0</v>
      </c>
    </row>
    <row r="16" spans="2:14" ht="16.5" customHeight="1" x14ac:dyDescent="0.25">
      <c r="B16" s="15"/>
      <c r="H16" s="16"/>
      <c r="I16" s="16"/>
      <c r="J16" s="16"/>
      <c r="K16" s="17"/>
      <c r="L16" s="17"/>
      <c r="M16" s="17"/>
      <c r="N16" s="15"/>
    </row>
    <row r="17" spans="2:14" ht="60" customHeight="1" x14ac:dyDescent="0.25">
      <c r="C17" s="14" t="s">
        <v>14</v>
      </c>
      <c r="D17" s="40"/>
      <c r="E17" s="41"/>
      <c r="F17" s="41"/>
      <c r="G17" s="41"/>
      <c r="H17" s="41"/>
      <c r="I17" s="42"/>
    </row>
    <row r="18" spans="2:14" ht="15.95" customHeight="1" x14ac:dyDescent="0.25"/>
    <row r="19" spans="2:14" ht="15.95" customHeight="1" x14ac:dyDescent="0.25">
      <c r="C19" s="18" t="s">
        <v>9</v>
      </c>
    </row>
    <row r="20" spans="2:14" ht="15.95" customHeight="1" x14ac:dyDescent="0.25">
      <c r="C20" s="1" t="s">
        <v>20</v>
      </c>
    </row>
    <row r="21" spans="2:14" ht="15.95" customHeight="1" x14ac:dyDescent="0.25">
      <c r="C21" s="19" t="s">
        <v>30</v>
      </c>
    </row>
    <row r="22" spans="2:14" ht="15.95" customHeight="1" x14ac:dyDescent="0.25">
      <c r="C22" s="1" t="s">
        <v>21</v>
      </c>
    </row>
    <row r="23" spans="2:14" ht="15.95" customHeight="1" x14ac:dyDescent="0.25">
      <c r="C23" s="19" t="s">
        <v>34</v>
      </c>
      <c r="D23" s="20"/>
      <c r="E23" s="20"/>
      <c r="F23" s="20"/>
    </row>
    <row r="24" spans="2:14" ht="15.95" customHeight="1" x14ac:dyDescent="0.25">
      <c r="C24" s="19" t="s">
        <v>27</v>
      </c>
      <c r="D24" s="20"/>
      <c r="E24" s="20"/>
      <c r="F24" s="20"/>
    </row>
    <row r="25" spans="2:14" ht="15.95" customHeight="1" x14ac:dyDescent="0.25">
      <c r="C25" s="19"/>
      <c r="D25" s="16"/>
      <c r="E25" s="16"/>
      <c r="F25" s="16"/>
      <c r="G25" s="16"/>
    </row>
    <row r="26" spans="2:14" ht="15.95" customHeight="1" x14ac:dyDescent="0.25">
      <c r="B26" s="21" t="s">
        <v>11</v>
      </c>
      <c r="C26" s="19" t="s">
        <v>31</v>
      </c>
      <c r="D26" s="22"/>
      <c r="E26" s="22"/>
      <c r="F26" s="23"/>
      <c r="G26" s="23"/>
      <c r="H26" s="23"/>
      <c r="I26" s="23"/>
      <c r="J26" s="24"/>
      <c r="K26" s="24"/>
      <c r="L26" s="24"/>
      <c r="M26" s="24"/>
      <c r="N26" s="24"/>
    </row>
    <row r="27" spans="2:14" ht="15.95" customHeight="1" x14ac:dyDescent="0.25">
      <c r="B27" s="21" t="s">
        <v>12</v>
      </c>
      <c r="C27" s="19" t="s">
        <v>32</v>
      </c>
      <c r="D27" s="22"/>
      <c r="E27" s="22"/>
      <c r="F27" s="23"/>
      <c r="G27" s="23"/>
      <c r="H27" s="23"/>
      <c r="I27" s="23"/>
      <c r="J27" s="24"/>
      <c r="K27" s="24"/>
      <c r="L27" s="24"/>
      <c r="M27" s="24"/>
      <c r="N27" s="24"/>
    </row>
    <row r="28" spans="2:14" ht="15.95" customHeight="1" x14ac:dyDescent="0.25">
      <c r="B28" s="21" t="s">
        <v>13</v>
      </c>
      <c r="C28" s="19" t="s">
        <v>22</v>
      </c>
    </row>
    <row r="29" spans="2:14" ht="15.95" customHeight="1" x14ac:dyDescent="0.25">
      <c r="C29" s="1"/>
    </row>
    <row r="30" spans="2:14" ht="15.95" customHeight="1" x14ac:dyDescent="0.25">
      <c r="C30" s="1" t="s">
        <v>6</v>
      </c>
      <c r="D30" s="1"/>
      <c r="E30" s="2"/>
      <c r="F30" s="30" t="s">
        <v>18</v>
      </c>
      <c r="G30" s="2"/>
    </row>
    <row r="31" spans="2:14" ht="15.95" customHeight="1" x14ac:dyDescent="0.25">
      <c r="C31" s="4"/>
      <c r="D31" s="3"/>
      <c r="E31" s="3"/>
      <c r="F31" s="39"/>
      <c r="G31" s="39"/>
    </row>
    <row r="32" spans="2:14" ht="15.95" customHeight="1" x14ac:dyDescent="0.25">
      <c r="C32" s="1"/>
      <c r="D32" s="1"/>
      <c r="E32" s="2"/>
      <c r="F32" s="2"/>
      <c r="G32" s="2"/>
    </row>
    <row r="33" spans="2:10" ht="15.95" customHeight="1" x14ac:dyDescent="0.25">
      <c r="C33" s="1" t="s">
        <v>7</v>
      </c>
      <c r="D33" s="1"/>
      <c r="E33" s="2"/>
      <c r="F33" s="31" t="s">
        <v>16</v>
      </c>
      <c r="G33" s="2"/>
    </row>
    <row r="34" spans="2:10" ht="15.95" customHeight="1" x14ac:dyDescent="0.25">
      <c r="C34" s="4"/>
      <c r="D34" s="1"/>
      <c r="E34" s="27"/>
      <c r="F34" s="39"/>
      <c r="G34" s="39"/>
    </row>
    <row r="35" spans="2:10" ht="15.95" customHeight="1" x14ac:dyDescent="0.25">
      <c r="C35" s="1"/>
      <c r="D35" s="1"/>
      <c r="E35" s="2"/>
      <c r="F35" s="5"/>
      <c r="G35" s="2"/>
    </row>
    <row r="36" spans="2:10" ht="15.95" customHeight="1" x14ac:dyDescent="0.25">
      <c r="B36" s="43" t="s">
        <v>33</v>
      </c>
      <c r="C36" s="43"/>
      <c r="D36" s="43"/>
      <c r="E36" s="43"/>
      <c r="F36" s="43"/>
      <c r="G36" s="43"/>
      <c r="H36" s="43"/>
      <c r="I36" s="25"/>
      <c r="J36" s="26"/>
    </row>
  </sheetData>
  <sheetProtection algorithmName="SHA-512" hashValue="ti9WFyX5YZ5wEvkI+ssk7ptVssbfWYxf4mMUoQH28YVgCUcOJ2/yKdpj9iVhZ/+S5zElmJ9sXFhhSfS+zv/jpQ==" saltValue="yosuXLJNHHsQpf3MsgpMHQ==" spinCount="100000" sheet="1" selectLockedCells="1"/>
  <mergeCells count="11">
    <mergeCell ref="F31:G31"/>
    <mergeCell ref="F34:G34"/>
    <mergeCell ref="D17:I17"/>
    <mergeCell ref="B36:H36"/>
    <mergeCell ref="C7:C9"/>
    <mergeCell ref="D7:D9"/>
    <mergeCell ref="E7:E9"/>
    <mergeCell ref="F7:F9"/>
    <mergeCell ref="G7:G9"/>
    <mergeCell ref="H7:H9"/>
    <mergeCell ref="I7:I9"/>
  </mergeCells>
  <conditionalFormatting sqref="J12:J16">
    <cfRule type="cellIs" dxfId="0" priority="1" operator="equal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2026-06-12T12:38:44Z</cp:lastPrinted>
  <dcterms:created xsi:type="dcterms:W3CDTF">2021-05-18T12:28:22Z</dcterms:created>
  <dcterms:modified xsi:type="dcterms:W3CDTF">2026-08-13T11:24:11Z</dcterms:modified>
</cp:coreProperties>
</file>